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8800" windowHeight="17560" tabRatio="500"/>
  </bookViews>
  <sheets>
    <sheet name="Project Budge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13" i="1"/>
  <c r="J22" i="1"/>
  <c r="J31" i="1"/>
  <c r="G31" i="1"/>
  <c r="G22" i="1"/>
  <c r="L12" i="1"/>
  <c r="I31" i="1"/>
  <c r="D31" i="1"/>
  <c r="F31" i="1"/>
  <c r="L31" i="1"/>
  <c r="K25" i="1"/>
  <c r="K26" i="1"/>
  <c r="K27" i="1"/>
  <c r="K28" i="1"/>
  <c r="K29" i="1"/>
  <c r="K30" i="1"/>
  <c r="K31" i="1"/>
  <c r="K24" i="1"/>
  <c r="M31" i="1"/>
  <c r="D22" i="1"/>
  <c r="F22" i="1"/>
  <c r="I22" i="1"/>
  <c r="L22" i="1"/>
  <c r="K16" i="1"/>
  <c r="K17" i="1"/>
  <c r="K18" i="1"/>
  <c r="K19" i="1"/>
  <c r="K20" i="1"/>
  <c r="K21" i="1"/>
  <c r="K22" i="1"/>
  <c r="M22" i="1"/>
  <c r="M30" i="1"/>
  <c r="M29" i="1"/>
  <c r="M28" i="1"/>
  <c r="M27" i="1"/>
  <c r="M26" i="1"/>
  <c r="L24" i="1"/>
  <c r="M24" i="1"/>
  <c r="M21" i="1"/>
  <c r="M20" i="1"/>
  <c r="M19" i="1"/>
  <c r="M18" i="1"/>
  <c r="M17" i="1"/>
  <c r="M16" i="1"/>
  <c r="M15" i="1"/>
  <c r="M14" i="1"/>
  <c r="M13" i="1"/>
  <c r="K12" i="1"/>
  <c r="M12" i="1"/>
</calcChain>
</file>

<file path=xl/sharedStrings.xml><?xml version="1.0" encoding="utf-8"?>
<sst xmlns="http://schemas.openxmlformats.org/spreadsheetml/2006/main" count="37" uniqueCount="24">
  <si>
    <t>BUDGET</t>
  </si>
  <si>
    <t>HR</t>
  </si>
  <si>
    <t xml:space="preserve">Progetto : </t>
  </si>
  <si>
    <t>Data di inizio:</t>
  </si>
  <si>
    <t>Attività</t>
  </si>
  <si>
    <t xml:space="preserve">       Attività secondaria</t>
  </si>
  <si>
    <t xml:space="preserve">       Attività secondaria </t>
  </si>
  <si>
    <t xml:space="preserve">      Attività secondaria</t>
  </si>
  <si>
    <t>Materiali</t>
  </si>
  <si>
    <t>UNITÀ</t>
  </si>
  <si>
    <t>VIAGGI</t>
  </si>
  <si>
    <t>VARIE</t>
  </si>
  <si>
    <t>Progetto</t>
  </si>
  <si>
    <t>SUBTOTALE</t>
  </si>
  <si>
    <t>Subtotale</t>
  </si>
  <si>
    <t>Manodopera</t>
  </si>
  <si>
    <t>COSTO FISSO</t>
  </si>
  <si>
    <t>COSTO EFFETTIVO</t>
  </si>
  <si>
    <t>SALDO</t>
  </si>
  <si>
    <r>
      <rPr>
        <b/>
        <sz val="12"/>
        <color rgb="FF008000"/>
        <rFont val="Calibri"/>
        <family val="2"/>
        <scheme val="minor"/>
      </rPr>
      <t>NEGATIVO</t>
    </r>
    <r>
      <rPr>
        <b/>
        <sz val="12"/>
        <rFont val="Calibri"/>
        <family val="2"/>
        <scheme val="minor"/>
      </rPr>
      <t>/</t>
    </r>
    <r>
      <rPr>
        <b/>
        <sz val="12"/>
        <color theme="5"/>
        <rFont val="Calibri"/>
        <family val="2"/>
        <scheme val="minor"/>
      </rPr>
      <t>POSITIVO</t>
    </r>
  </si>
  <si>
    <t>MATER./SPAZIO</t>
  </si>
  <si>
    <t>€/HR</t>
  </si>
  <si>
    <t>€/UNITÀ</t>
  </si>
  <si>
    <t>Budget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</si>
</sst>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"/>
    <numFmt numFmtId="168" formatCode="0.0"/>
    <numFmt numFmtId="169" formatCode="_-[$€-2]\ * #,##0.00_-;\-[$€-2]\ * #,##0.00_-;_-[$€-2]\ * &quot;-&quot;??_-;_-@_-"/>
  </numFmts>
  <fonts count="18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8"/>
      <color theme="3"/>
      <name val="Trebuchet MS"/>
      <family val="2"/>
    </font>
    <font>
      <u/>
      <sz val="12"/>
      <color theme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8000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6" fillId="2" borderId="2" xfId="0" applyFont="1" applyFill="1" applyBorder="1" applyAlignment="1" applyProtection="1">
      <alignment horizontal="left" vertical="center" wrapText="1"/>
      <protection locked="0"/>
    </xf>
    <xf numFmtId="167" fontId="7" fillId="2" borderId="2" xfId="0" applyNumberFormat="1" applyFont="1" applyFill="1" applyBorder="1" applyAlignment="1" applyProtection="1">
      <alignment horizontal="left" vertical="center"/>
      <protection locked="0"/>
    </xf>
    <xf numFmtId="165" fontId="7" fillId="2" borderId="2" xfId="1" applyFont="1" applyFill="1" applyBorder="1" applyAlignment="1" applyProtection="1">
      <alignment horizontal="left" vertical="center"/>
      <protection locked="0"/>
    </xf>
    <xf numFmtId="168" fontId="4" fillId="0" borderId="3" xfId="0" applyNumberFormat="1" applyFont="1" applyFill="1" applyBorder="1" applyAlignment="1" applyProtection="1">
      <alignment wrapText="1"/>
      <protection locked="0"/>
    </xf>
    <xf numFmtId="166" fontId="4" fillId="3" borderId="3" xfId="1" applyNumberFormat="1" applyFont="1" applyFill="1" applyBorder="1" applyProtection="1"/>
    <xf numFmtId="166" fontId="4" fillId="0" borderId="3" xfId="1" applyNumberFormat="1" applyFont="1" applyFill="1" applyBorder="1" applyAlignment="1" applyProtection="1">
      <alignment wrapText="1"/>
      <protection locked="0"/>
    </xf>
    <xf numFmtId="166" fontId="4" fillId="3" borderId="3" xfId="1" applyNumberFormat="1" applyFont="1" applyFill="1" applyBorder="1" applyAlignment="1" applyProtection="1">
      <alignment horizontal="right"/>
    </xf>
    <xf numFmtId="168" fontId="4" fillId="0" borderId="3" xfId="0" applyNumberFormat="1" applyFont="1" applyFill="1" applyBorder="1" applyAlignment="1" applyProtection="1">
      <alignment horizontal="left" wrapText="1" indent="1"/>
      <protection locked="0"/>
    </xf>
    <xf numFmtId="166" fontId="4" fillId="0" borderId="3" xfId="1" applyNumberFormat="1" applyFont="1" applyFill="1" applyBorder="1" applyAlignment="1" applyProtection="1">
      <alignment horizontal="left" wrapText="1" indent="1"/>
      <protection locked="0"/>
    </xf>
    <xf numFmtId="168" fontId="4" fillId="0" borderId="3" xfId="0" applyNumberFormat="1" applyFont="1" applyFill="1" applyBorder="1" applyAlignment="1" applyProtection="1">
      <alignment horizontal="left" wrapText="1" indent="2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167" fontId="7" fillId="2" borderId="3" xfId="0" applyNumberFormat="1" applyFont="1" applyFill="1" applyBorder="1" applyAlignment="1" applyProtection="1">
      <alignment vertical="center"/>
      <protection locked="0"/>
    </xf>
    <xf numFmtId="0" fontId="0" fillId="4" borderId="0" xfId="0" applyFill="1"/>
    <xf numFmtId="0" fontId="0" fillId="4" borderId="1" xfId="0" applyFill="1" applyBorder="1" applyProtection="1"/>
    <xf numFmtId="0" fontId="0" fillId="4" borderId="0" xfId="0" applyFill="1" applyProtection="1"/>
    <xf numFmtId="0" fontId="0" fillId="4" borderId="0" xfId="0" applyFill="1" applyAlignment="1" applyProtection="1"/>
    <xf numFmtId="0" fontId="2" fillId="4" borderId="0" xfId="0" applyFont="1" applyFill="1" applyBorder="1" applyAlignment="1" applyProtection="1">
      <alignment horizontal="center"/>
    </xf>
    <xf numFmtId="0" fontId="0" fillId="4" borderId="0" xfId="0" applyFill="1" applyAlignment="1" applyProtection="1">
      <alignment horizontal="right"/>
    </xf>
    <xf numFmtId="0" fontId="2" fillId="4" borderId="0" xfId="0" applyFont="1" applyFill="1" applyBorder="1" applyAlignment="1" applyProtection="1">
      <alignment horizontal="centerContinuous"/>
    </xf>
    <xf numFmtId="167" fontId="3" fillId="4" borderId="0" xfId="0" applyNumberFormat="1" applyFont="1" applyFill="1" applyProtection="1"/>
    <xf numFmtId="167" fontId="3" fillId="0" borderId="1" xfId="0" applyNumberFormat="1" applyFont="1" applyBorder="1" applyProtection="1"/>
    <xf numFmtId="167" fontId="3" fillId="4" borderId="1" xfId="0" applyNumberFormat="1" applyFont="1" applyFill="1" applyBorder="1" applyProtection="1"/>
    <xf numFmtId="0" fontId="0" fillId="4" borderId="0" xfId="0" applyFill="1" applyBorder="1" applyProtection="1"/>
    <xf numFmtId="0" fontId="13" fillId="4" borderId="1" xfId="0" applyFont="1" applyFill="1" applyBorder="1" applyAlignment="1" applyProtection="1">
      <alignment horizontal="left"/>
    </xf>
    <xf numFmtId="0" fontId="13" fillId="4" borderId="1" xfId="0" applyFont="1" applyFill="1" applyBorder="1" applyAlignment="1" applyProtection="1">
      <alignment horizontal="center" wrapText="1"/>
    </xf>
    <xf numFmtId="0" fontId="14" fillId="4" borderId="1" xfId="0" applyFont="1" applyFill="1" applyBorder="1" applyAlignment="1" applyProtection="1">
      <alignment horizontal="center"/>
    </xf>
    <xf numFmtId="0" fontId="0" fillId="4" borderId="0" xfId="0" applyFont="1" applyFill="1"/>
    <xf numFmtId="0" fontId="0" fillId="0" borderId="0" xfId="0" applyFont="1"/>
    <xf numFmtId="168" fontId="4" fillId="5" borderId="3" xfId="0" applyNumberFormat="1" applyFont="1" applyFill="1" applyBorder="1" applyAlignment="1" applyProtection="1">
      <alignment wrapText="1"/>
      <protection locked="0"/>
    </xf>
    <xf numFmtId="166" fontId="14" fillId="5" borderId="3" xfId="0" applyNumberFormat="1" applyFont="1" applyFill="1" applyBorder="1" applyAlignment="1" applyProtection="1">
      <alignment horizontal="left" vertical="top" wrapText="1"/>
      <protection locked="0"/>
    </xf>
    <xf numFmtId="0" fontId="14" fillId="4" borderId="0" xfId="0" applyFont="1" applyFill="1" applyBorder="1" applyAlignment="1" applyProtection="1">
      <alignment horizontal="center"/>
    </xf>
    <xf numFmtId="0" fontId="12" fillId="4" borderId="3" xfId="0" applyFont="1" applyFill="1" applyBorder="1" applyAlignment="1">
      <alignment horizontal="center"/>
    </xf>
    <xf numFmtId="168" fontId="4" fillId="4" borderId="3" xfId="0" applyNumberFormat="1" applyFont="1" applyFill="1" applyBorder="1" applyAlignment="1" applyProtection="1">
      <alignment wrapText="1"/>
      <protection locked="0"/>
    </xf>
    <xf numFmtId="164" fontId="4" fillId="4" borderId="3" xfId="1" applyNumberFormat="1" applyFont="1" applyFill="1" applyBorder="1" applyAlignment="1" applyProtection="1">
      <alignment wrapText="1"/>
      <protection locked="0"/>
    </xf>
    <xf numFmtId="166" fontId="4" fillId="4" borderId="3" xfId="1" applyNumberFormat="1" applyFont="1" applyFill="1" applyBorder="1" applyProtection="1"/>
    <xf numFmtId="166" fontId="14" fillId="4" borderId="3" xfId="0" applyNumberFormat="1" applyFont="1" applyFill="1" applyBorder="1" applyAlignment="1" applyProtection="1">
      <alignment horizontal="left" vertical="top" wrapText="1"/>
      <protection locked="0"/>
    </xf>
    <xf numFmtId="0" fontId="2" fillId="4" borderId="6" xfId="0" applyFont="1" applyFill="1" applyBorder="1" applyAlignment="1" applyProtection="1">
      <alignment horizontal="centerContinuous"/>
    </xf>
    <xf numFmtId="0" fontId="0" fillId="4" borderId="7" xfId="0" applyFill="1" applyBorder="1" applyAlignment="1" applyProtection="1">
      <alignment horizontal="centerContinuous"/>
    </xf>
    <xf numFmtId="0" fontId="13" fillId="4" borderId="8" xfId="0" applyFont="1" applyFill="1" applyBorder="1" applyAlignment="1" applyProtection="1">
      <alignment horizontal="center" wrapText="1"/>
    </xf>
    <xf numFmtId="0" fontId="13" fillId="4" borderId="9" xfId="0" applyFont="1" applyFill="1" applyBorder="1" applyAlignment="1" applyProtection="1">
      <alignment horizontal="center" wrapText="1"/>
    </xf>
    <xf numFmtId="168" fontId="6" fillId="5" borderId="3" xfId="0" applyNumberFormat="1" applyFont="1" applyFill="1" applyBorder="1" applyAlignment="1" applyProtection="1">
      <alignment wrapText="1"/>
      <protection locked="0"/>
    </xf>
    <xf numFmtId="166" fontId="6" fillId="5" borderId="3" xfId="1" applyNumberFormat="1" applyFont="1" applyFill="1" applyBorder="1" applyProtection="1"/>
    <xf numFmtId="4" fontId="2" fillId="6" borderId="4" xfId="0" applyNumberFormat="1" applyFont="1" applyFill="1" applyBorder="1" applyAlignment="1" applyProtection="1">
      <alignment horizontal="center"/>
      <protection locked="0"/>
    </xf>
    <xf numFmtId="0" fontId="14" fillId="6" borderId="5" xfId="0" applyFont="1" applyFill="1" applyBorder="1" applyAlignment="1" applyProtection="1">
      <alignment horizontal="center"/>
    </xf>
    <xf numFmtId="0" fontId="12" fillId="4" borderId="0" xfId="0" applyFont="1" applyFill="1" applyBorder="1" applyAlignment="1">
      <alignment horizontal="center"/>
    </xf>
    <xf numFmtId="168" fontId="4" fillId="4" borderId="0" xfId="0" applyNumberFormat="1" applyFont="1" applyFill="1" applyBorder="1" applyAlignment="1" applyProtection="1">
      <alignment wrapText="1"/>
      <protection locked="0"/>
    </xf>
    <xf numFmtId="164" fontId="4" fillId="4" borderId="0" xfId="1" applyNumberFormat="1" applyFont="1" applyFill="1" applyBorder="1" applyAlignment="1" applyProtection="1">
      <alignment wrapText="1"/>
      <protection locked="0"/>
    </xf>
    <xf numFmtId="166" fontId="4" fillId="4" borderId="0" xfId="1" applyNumberFormat="1" applyFont="1" applyFill="1" applyBorder="1" applyProtection="1"/>
    <xf numFmtId="166" fontId="14" fillId="4" borderId="0" xfId="0" applyNumberFormat="1" applyFont="1" applyFill="1" applyBorder="1" applyAlignment="1" applyProtection="1">
      <alignment horizontal="left" vertical="top" wrapText="1"/>
      <protection locked="0"/>
    </xf>
    <xf numFmtId="169" fontId="4" fillId="0" borderId="3" xfId="1" applyNumberFormat="1" applyFont="1" applyFill="1" applyBorder="1" applyAlignment="1" applyProtection="1">
      <alignment wrapText="1"/>
      <protection locked="0"/>
    </xf>
    <xf numFmtId="169" fontId="4" fillId="0" borderId="3" xfId="0" applyNumberFormat="1" applyFont="1" applyFill="1" applyBorder="1" applyAlignment="1" applyProtection="1">
      <alignment wrapText="1"/>
      <protection locked="0"/>
    </xf>
    <xf numFmtId="169" fontId="4" fillId="0" borderId="3" xfId="0" applyNumberFormat="1" applyFont="1" applyFill="1" applyBorder="1" applyAlignment="1" applyProtection="1">
      <alignment horizontal="left" wrapText="1" indent="1"/>
      <protection locked="0"/>
    </xf>
    <xf numFmtId="169" fontId="4" fillId="0" borderId="3" xfId="0" applyNumberFormat="1" applyFont="1" applyFill="1" applyBorder="1" applyAlignment="1" applyProtection="1">
      <alignment horizontal="left" wrapText="1" indent="2"/>
      <protection locked="0"/>
    </xf>
    <xf numFmtId="169" fontId="6" fillId="5" borderId="3" xfId="1" applyNumberFormat="1" applyFont="1" applyFill="1" applyBorder="1" applyAlignment="1" applyProtection="1">
      <alignment wrapText="1"/>
      <protection locked="0"/>
    </xf>
    <xf numFmtId="169" fontId="6" fillId="5" borderId="3" xfId="0" applyNumberFormat="1" applyFont="1" applyFill="1" applyBorder="1" applyAlignment="1" applyProtection="1">
      <alignment wrapText="1"/>
      <protection locked="0"/>
    </xf>
    <xf numFmtId="169" fontId="4" fillId="4" borderId="3" xfId="1" applyNumberFormat="1" applyFont="1" applyFill="1" applyBorder="1" applyAlignment="1" applyProtection="1">
      <alignment wrapText="1"/>
      <protection locked="0"/>
    </xf>
    <xf numFmtId="169" fontId="4" fillId="4" borderId="3" xfId="0" applyNumberFormat="1" applyFont="1" applyFill="1" applyBorder="1" applyAlignment="1" applyProtection="1">
      <alignment wrapText="1"/>
      <protection locked="0"/>
    </xf>
    <xf numFmtId="169" fontId="7" fillId="2" borderId="3" xfId="1" applyNumberFormat="1" applyFont="1" applyFill="1" applyBorder="1" applyAlignment="1" applyProtection="1">
      <alignment vertical="center"/>
      <protection locked="0"/>
    </xf>
    <xf numFmtId="169" fontId="7" fillId="2" borderId="3" xfId="0" applyNumberFormat="1" applyFont="1" applyFill="1" applyBorder="1" applyAlignment="1" applyProtection="1">
      <alignment vertical="center"/>
      <protection locked="0"/>
    </xf>
    <xf numFmtId="169" fontId="5" fillId="2" borderId="3" xfId="1" applyNumberFormat="1" applyFont="1" applyFill="1" applyBorder="1" applyAlignment="1" applyProtection="1">
      <alignment vertical="center"/>
    </xf>
    <xf numFmtId="169" fontId="4" fillId="5" borderId="3" xfId="1" applyNumberFormat="1" applyFont="1" applyFill="1" applyBorder="1" applyAlignment="1" applyProtection="1">
      <alignment wrapText="1"/>
      <protection locked="0"/>
    </xf>
    <xf numFmtId="169" fontId="4" fillId="5" borderId="3" xfId="0" applyNumberFormat="1" applyFont="1" applyFill="1" applyBorder="1" applyAlignment="1" applyProtection="1">
      <alignment wrapText="1"/>
      <protection locked="0"/>
    </xf>
    <xf numFmtId="169" fontId="4" fillId="5" borderId="3" xfId="1" applyNumberFormat="1" applyFont="1" applyFill="1" applyBorder="1" applyProtection="1"/>
    <xf numFmtId="169" fontId="14" fillId="5" borderId="3" xfId="0" applyNumberFormat="1" applyFont="1" applyFill="1" applyBorder="1" applyAlignment="1" applyProtection="1">
      <alignment horizontal="left" vertical="top" wrapText="1"/>
      <protection locked="0"/>
    </xf>
    <xf numFmtId="169" fontId="5" fillId="2" borderId="2" xfId="1" applyNumberFormat="1" applyFont="1" applyFill="1" applyBorder="1" applyAlignment="1" applyProtection="1">
      <alignment horizontal="left" vertical="center"/>
    </xf>
    <xf numFmtId="2" fontId="4" fillId="0" borderId="3" xfId="0" applyNumberFormat="1" applyFont="1" applyFill="1" applyBorder="1" applyAlignment="1" applyProtection="1">
      <alignment wrapText="1"/>
      <protection locked="0"/>
    </xf>
    <xf numFmtId="0" fontId="17" fillId="0" borderId="3" xfId="0" applyFont="1" applyFill="1" applyBorder="1" applyAlignment="1" applyProtection="1">
      <alignment horizontal="left" vertical="top" wrapText="1"/>
      <protection locked="0"/>
    </xf>
    <xf numFmtId="0" fontId="10" fillId="5" borderId="3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3" fillId="4" borderId="0" xfId="0" applyFont="1" applyFill="1" applyBorder="1" applyAlignment="1" applyProtection="1">
      <alignment horizontal="center" wrapText="1"/>
    </xf>
    <xf numFmtId="0" fontId="13" fillId="4" borderId="1" xfId="0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8" fillId="4" borderId="0" xfId="0" applyFont="1" applyFill="1" applyAlignment="1" applyProtection="1">
      <alignment horizontal="left" vertical="center"/>
    </xf>
    <xf numFmtId="0" fontId="0" fillId="0" borderId="0" xfId="0"/>
  </cellXfs>
  <cellStyles count="7">
    <cellStyle name="Collegamento visitato" xfId="2" builtinId="9" hidden="1"/>
    <cellStyle name="Collegamento visitato" xfId="3" builtinId="9" hidden="1"/>
    <cellStyle name="Collegamento visitato" xfId="4" builtinId="9" hidden="1"/>
    <cellStyle name="Collegamento visitato" xfId="5" builtinId="9" hidden="1"/>
    <cellStyle name="Collegamento visitato" xfId="6" builtinId="9" hidden="1"/>
    <cellStyle name="Normale" xfId="0" builtinId="0"/>
    <cellStyle name="Valuta" xfId="1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88"/>
  <sheetViews>
    <sheetView tabSelected="1" workbookViewId="0">
      <selection activeCell="P16" sqref="P16"/>
    </sheetView>
  </sheetViews>
  <sheetFormatPr baseColWidth="10" defaultColWidth="11" defaultRowHeight="15" x14ac:dyDescent="0"/>
  <cols>
    <col min="1" max="1" width="12" customWidth="1"/>
    <col min="8" max="8" width="11.83203125" customWidth="1"/>
    <col min="11" max="11" width="11.1640625" bestFit="1" customWidth="1"/>
    <col min="12" max="12" width="17.33203125" customWidth="1"/>
    <col min="13" max="13" width="18.83203125" customWidth="1"/>
  </cols>
  <sheetData>
    <row r="1" spans="1:36" ht="22" customHeight="1">
      <c r="A1" s="73" t="s">
        <v>23</v>
      </c>
      <c r="B1" s="73"/>
      <c r="C1" s="73"/>
      <c r="D1" s="7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>
      <c r="A2" s="73"/>
      <c r="B2" s="73"/>
      <c r="C2" s="73"/>
      <c r="D2" s="7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</row>
    <row r="3" spans="1:36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</row>
    <row r="5" spans="1:36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1:36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>
      <c r="A7" s="23" t="s">
        <v>2</v>
      </c>
      <c r="B7" s="14"/>
      <c r="C7" s="14"/>
      <c r="D7" s="16"/>
      <c r="E7" s="16"/>
      <c r="F7" s="16"/>
      <c r="G7" s="13"/>
      <c r="H7" s="13"/>
      <c r="I7" s="16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>
      <c r="A8" s="23" t="s">
        <v>3</v>
      </c>
      <c r="B8" s="21"/>
      <c r="C8" s="22"/>
      <c r="D8" s="20"/>
      <c r="E8" s="20"/>
      <c r="F8" s="15"/>
      <c r="G8" s="13"/>
      <c r="H8" s="13"/>
      <c r="I8" s="15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</row>
    <row r="9" spans="1:36">
      <c r="A9" s="18"/>
      <c r="B9" s="18"/>
      <c r="C9" s="18"/>
      <c r="D9" s="18"/>
      <c r="E9" s="18"/>
      <c r="F9" s="18"/>
      <c r="G9" s="13"/>
      <c r="H9" s="13"/>
      <c r="I9" s="18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</row>
    <row r="10" spans="1:36" ht="18" customHeight="1">
      <c r="A10" s="18"/>
      <c r="B10" s="19"/>
      <c r="C10" s="37" t="s">
        <v>15</v>
      </c>
      <c r="D10" s="38"/>
      <c r="E10" s="37" t="s">
        <v>8</v>
      </c>
      <c r="F10" s="38"/>
      <c r="G10" s="31"/>
      <c r="H10" s="31"/>
      <c r="I10" s="70" t="s">
        <v>16</v>
      </c>
      <c r="J10" s="31"/>
      <c r="K10" s="17"/>
      <c r="L10" s="17"/>
      <c r="M10" s="43" t="s">
        <v>18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</row>
    <row r="11" spans="1:36" s="28" customFormat="1" ht="20" customHeight="1">
      <c r="A11" s="24" t="s">
        <v>4</v>
      </c>
      <c r="B11" s="25"/>
      <c r="C11" s="39" t="s">
        <v>1</v>
      </c>
      <c r="D11" s="40" t="s">
        <v>21</v>
      </c>
      <c r="E11" s="39" t="s">
        <v>9</v>
      </c>
      <c r="F11" s="40" t="s">
        <v>22</v>
      </c>
      <c r="G11" s="25" t="s">
        <v>10</v>
      </c>
      <c r="H11" s="25" t="s">
        <v>20</v>
      </c>
      <c r="I11" s="71"/>
      <c r="J11" s="25" t="s">
        <v>11</v>
      </c>
      <c r="K11" s="26" t="s">
        <v>0</v>
      </c>
      <c r="L11" s="26" t="s">
        <v>17</v>
      </c>
      <c r="M11" s="44" t="s">
        <v>19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</row>
    <row r="12" spans="1:36">
      <c r="A12" s="1" t="s">
        <v>12</v>
      </c>
      <c r="B12" s="2"/>
      <c r="C12" s="2"/>
      <c r="D12" s="3"/>
      <c r="E12" s="2"/>
      <c r="F12" s="3"/>
      <c r="G12" s="2"/>
      <c r="H12" s="2"/>
      <c r="I12" s="3"/>
      <c r="J12" s="2"/>
      <c r="K12" s="65">
        <f>SUM(K13:K21)</f>
        <v>600</v>
      </c>
      <c r="L12" s="65">
        <f>SUM(L13:L21)</f>
        <v>1440</v>
      </c>
      <c r="M12" s="65">
        <f>K12-L12</f>
        <v>-840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</row>
    <row r="13" spans="1:36">
      <c r="A13" s="72" t="s">
        <v>4</v>
      </c>
      <c r="B13" s="72"/>
      <c r="C13" s="4">
        <v>8</v>
      </c>
      <c r="D13" s="50">
        <v>15</v>
      </c>
      <c r="E13" s="66">
        <v>100</v>
      </c>
      <c r="F13" s="50">
        <v>5</v>
      </c>
      <c r="G13" s="51"/>
      <c r="H13" s="51"/>
      <c r="I13" s="50">
        <v>50</v>
      </c>
      <c r="J13" s="4"/>
      <c r="K13" s="5">
        <v>200</v>
      </c>
      <c r="L13" s="6">
        <f>(C13*D13)+(E13*F13)+G13+H13+I13+J13</f>
        <v>670</v>
      </c>
      <c r="M13" s="7">
        <f t="shared" ref="M13:M21" si="0">K13-L13</f>
        <v>-470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</row>
    <row r="14" spans="1:36">
      <c r="A14" s="72" t="s">
        <v>4</v>
      </c>
      <c r="B14" s="72"/>
      <c r="C14" s="4">
        <v>8</v>
      </c>
      <c r="D14" s="50">
        <v>15</v>
      </c>
      <c r="E14" s="66"/>
      <c r="F14" s="50"/>
      <c r="G14" s="51"/>
      <c r="H14" s="51"/>
      <c r="I14" s="50">
        <v>100</v>
      </c>
      <c r="J14" s="4"/>
      <c r="K14" s="5">
        <v>300</v>
      </c>
      <c r="L14" s="6">
        <f t="shared" ref="L14:L21" si="1">(C14*D14)+(E14*F14)+G14+H14+I14+J14</f>
        <v>220</v>
      </c>
      <c r="M14" s="7">
        <f t="shared" si="0"/>
        <v>80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</row>
    <row r="15" spans="1:36">
      <c r="A15" s="72" t="s">
        <v>4</v>
      </c>
      <c r="B15" s="72"/>
      <c r="C15" s="4"/>
      <c r="D15" s="50"/>
      <c r="E15" s="66">
        <v>50</v>
      </c>
      <c r="F15" s="50">
        <v>11</v>
      </c>
      <c r="G15" s="51"/>
      <c r="H15" s="51"/>
      <c r="I15" s="50"/>
      <c r="J15" s="4"/>
      <c r="K15" s="5">
        <v>100</v>
      </c>
      <c r="L15" s="6">
        <f t="shared" si="1"/>
        <v>550</v>
      </c>
      <c r="M15" s="7">
        <f t="shared" si="0"/>
        <v>-450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</row>
    <row r="16" spans="1:36">
      <c r="A16" s="67" t="s">
        <v>5</v>
      </c>
      <c r="B16" s="67"/>
      <c r="C16" s="4"/>
      <c r="D16" s="50"/>
      <c r="E16" s="51"/>
      <c r="F16" s="50"/>
      <c r="G16" s="52"/>
      <c r="H16" s="52"/>
      <c r="I16" s="50"/>
      <c r="J16" s="8"/>
      <c r="K16" s="5">
        <f t="shared" ref="K16:K21" si="2">C16*D16+E16*F16+I16</f>
        <v>0</v>
      </c>
      <c r="L16" s="6">
        <f t="shared" si="1"/>
        <v>0</v>
      </c>
      <c r="M16" s="7">
        <f t="shared" si="0"/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</row>
    <row r="17" spans="1:36">
      <c r="A17" s="67" t="s">
        <v>5</v>
      </c>
      <c r="B17" s="67"/>
      <c r="C17" s="4"/>
      <c r="D17" s="50"/>
      <c r="E17" s="51"/>
      <c r="F17" s="50"/>
      <c r="G17" s="52"/>
      <c r="H17" s="52"/>
      <c r="I17" s="50"/>
      <c r="J17" s="8"/>
      <c r="K17" s="5">
        <f t="shared" si="2"/>
        <v>0</v>
      </c>
      <c r="L17" s="6">
        <f t="shared" si="1"/>
        <v>0</v>
      </c>
      <c r="M17" s="7">
        <f t="shared" si="0"/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</row>
    <row r="18" spans="1:36">
      <c r="A18" s="67" t="s">
        <v>6</v>
      </c>
      <c r="B18" s="67"/>
      <c r="C18" s="4"/>
      <c r="D18" s="50"/>
      <c r="E18" s="51"/>
      <c r="F18" s="50"/>
      <c r="G18" s="53"/>
      <c r="H18" s="53"/>
      <c r="I18" s="50"/>
      <c r="J18" s="10"/>
      <c r="K18" s="5">
        <f t="shared" si="2"/>
        <v>0</v>
      </c>
      <c r="L18" s="6">
        <f t="shared" si="1"/>
        <v>0</v>
      </c>
      <c r="M18" s="7">
        <f t="shared" si="0"/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</row>
    <row r="19" spans="1:36">
      <c r="A19" s="67" t="s">
        <v>5</v>
      </c>
      <c r="B19" s="67"/>
      <c r="C19" s="4"/>
      <c r="D19" s="50"/>
      <c r="E19" s="51"/>
      <c r="F19" s="50"/>
      <c r="G19" s="52"/>
      <c r="H19" s="52"/>
      <c r="I19" s="50"/>
      <c r="J19" s="8"/>
      <c r="K19" s="5">
        <f t="shared" si="2"/>
        <v>0</v>
      </c>
      <c r="L19" s="6">
        <f t="shared" si="1"/>
        <v>0</v>
      </c>
      <c r="M19" s="7">
        <f t="shared" si="0"/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>
      <c r="A20" s="72" t="s">
        <v>4</v>
      </c>
      <c r="B20" s="72"/>
      <c r="C20" s="4"/>
      <c r="D20" s="50"/>
      <c r="E20" s="51"/>
      <c r="F20" s="50"/>
      <c r="G20" s="51"/>
      <c r="H20" s="51"/>
      <c r="I20" s="50"/>
      <c r="J20" s="4"/>
      <c r="K20" s="5">
        <f t="shared" si="2"/>
        <v>0</v>
      </c>
      <c r="L20" s="6">
        <f t="shared" si="1"/>
        <v>0</v>
      </c>
      <c r="M20" s="7">
        <f t="shared" si="0"/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</row>
    <row r="21" spans="1:36">
      <c r="A21" s="72" t="s">
        <v>4</v>
      </c>
      <c r="B21" s="72"/>
      <c r="C21" s="4"/>
      <c r="D21" s="50"/>
      <c r="E21" s="51"/>
      <c r="F21" s="50"/>
      <c r="G21" s="51"/>
      <c r="H21" s="51"/>
      <c r="I21" s="50"/>
      <c r="J21" s="4"/>
      <c r="K21" s="5">
        <f t="shared" si="2"/>
        <v>0</v>
      </c>
      <c r="L21" s="6">
        <f t="shared" si="1"/>
        <v>0</v>
      </c>
      <c r="M21" s="7">
        <f t="shared" si="0"/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1:36">
      <c r="A22" s="68" t="s">
        <v>13</v>
      </c>
      <c r="B22" s="68"/>
      <c r="C22" s="29"/>
      <c r="D22" s="54">
        <f>(C13*D13)+(C14*D14)+(C15*D15)+(C16*D16)+(C17*D17)+(C18*D18)+(C19*D19)+(C20*D20)+(C21*D21)</f>
        <v>240</v>
      </c>
      <c r="E22" s="55"/>
      <c r="F22" s="54">
        <f>(E13*F13)+(E14*F14)+(E15*F15)+(E16*F16)+(E17*F17)+(E18*F18)+(E19*F19)+(E20*F20)+(E21*F21)</f>
        <v>1050</v>
      </c>
      <c r="G22" s="55">
        <f>SUM(G13:G21)</f>
        <v>0</v>
      </c>
      <c r="H22" s="55"/>
      <c r="I22" s="54">
        <f>SUM(I13:I21)</f>
        <v>150</v>
      </c>
      <c r="J22" s="41">
        <f>SUM(J13:J21)</f>
        <v>0</v>
      </c>
      <c r="K22" s="42">
        <f>SUM(K13:K21)</f>
        <v>600</v>
      </c>
      <c r="L22" s="54">
        <f>SUM(D22:J22)</f>
        <v>1440</v>
      </c>
      <c r="M22" s="30">
        <f>K22-L22</f>
        <v>-840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>
      <c r="A23" s="32"/>
      <c r="B23" s="32"/>
      <c r="C23" s="33"/>
      <c r="D23" s="56"/>
      <c r="E23" s="57"/>
      <c r="F23" s="56"/>
      <c r="G23" s="57"/>
      <c r="H23" s="57"/>
      <c r="I23" s="56"/>
      <c r="J23" s="33"/>
      <c r="K23" s="35"/>
      <c r="L23" s="34"/>
      <c r="M23" s="36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</row>
    <row r="24" spans="1:36">
      <c r="A24" s="11" t="s">
        <v>12</v>
      </c>
      <c r="B24" s="12"/>
      <c r="C24" s="12"/>
      <c r="D24" s="58"/>
      <c r="E24" s="59"/>
      <c r="F24" s="58"/>
      <c r="G24" s="59"/>
      <c r="H24" s="59"/>
      <c r="I24" s="58"/>
      <c r="J24" s="12"/>
      <c r="K24" s="60">
        <f>SUM(K25:K30)</f>
        <v>0</v>
      </c>
      <c r="L24" s="60">
        <f>SUM(L25:L30)</f>
        <v>0</v>
      </c>
      <c r="M24" s="60">
        <f>K24-L24</f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1:36">
      <c r="A25" s="72" t="s">
        <v>4</v>
      </c>
      <c r="B25" s="72"/>
      <c r="C25" s="4"/>
      <c r="D25" s="50"/>
      <c r="E25" s="51"/>
      <c r="F25" s="50"/>
      <c r="G25" s="51"/>
      <c r="H25" s="51"/>
      <c r="I25" s="50"/>
      <c r="J25" s="4"/>
      <c r="K25" s="5">
        <f t="shared" ref="K25:K30" si="3">C25*D25+E25*F25+I25</f>
        <v>0</v>
      </c>
      <c r="L25" s="6"/>
      <c r="M25" s="7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</row>
    <row r="26" spans="1:36">
      <c r="A26" s="72" t="s">
        <v>4</v>
      </c>
      <c r="B26" s="72"/>
      <c r="C26" s="4"/>
      <c r="D26" s="50"/>
      <c r="E26" s="51"/>
      <c r="F26" s="50"/>
      <c r="G26" s="51"/>
      <c r="H26" s="51"/>
      <c r="I26" s="50"/>
      <c r="J26" s="4"/>
      <c r="K26" s="5">
        <f t="shared" si="3"/>
        <v>0</v>
      </c>
      <c r="L26" s="6"/>
      <c r="M26" s="7">
        <f t="shared" ref="M26:M30" si="4">K26-L26</f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</row>
    <row r="27" spans="1:36">
      <c r="A27" s="72" t="s">
        <v>4</v>
      </c>
      <c r="B27" s="72"/>
      <c r="C27" s="4"/>
      <c r="D27" s="50"/>
      <c r="E27" s="51"/>
      <c r="F27" s="50"/>
      <c r="G27" s="52"/>
      <c r="H27" s="52"/>
      <c r="I27" s="50"/>
      <c r="J27" s="8"/>
      <c r="K27" s="5">
        <f t="shared" si="3"/>
        <v>0</v>
      </c>
      <c r="L27" s="9"/>
      <c r="M27" s="7">
        <f t="shared" si="4"/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</row>
    <row r="28" spans="1:36">
      <c r="A28" s="67" t="s">
        <v>7</v>
      </c>
      <c r="B28" s="67"/>
      <c r="C28" s="4"/>
      <c r="D28" s="50"/>
      <c r="E28" s="51"/>
      <c r="F28" s="50"/>
      <c r="G28" s="52"/>
      <c r="H28" s="52"/>
      <c r="I28" s="50"/>
      <c r="J28" s="8"/>
      <c r="K28" s="5">
        <f t="shared" si="3"/>
        <v>0</v>
      </c>
      <c r="L28" s="9"/>
      <c r="M28" s="7">
        <f t="shared" si="4"/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</row>
    <row r="29" spans="1:36">
      <c r="A29" s="67" t="s">
        <v>7</v>
      </c>
      <c r="B29" s="67"/>
      <c r="C29" s="4"/>
      <c r="D29" s="50"/>
      <c r="E29" s="51"/>
      <c r="F29" s="50"/>
      <c r="G29" s="51"/>
      <c r="H29" s="51"/>
      <c r="I29" s="50"/>
      <c r="J29" s="4"/>
      <c r="K29" s="5">
        <f t="shared" si="3"/>
        <v>0</v>
      </c>
      <c r="L29" s="6"/>
      <c r="M29" s="7">
        <f t="shared" si="4"/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</row>
    <row r="30" spans="1:36">
      <c r="A30" s="72" t="s">
        <v>4</v>
      </c>
      <c r="B30" s="72"/>
      <c r="C30" s="4"/>
      <c r="D30" s="50"/>
      <c r="E30" s="51"/>
      <c r="F30" s="50"/>
      <c r="G30" s="51"/>
      <c r="H30" s="51"/>
      <c r="I30" s="50"/>
      <c r="J30" s="4"/>
      <c r="K30" s="5">
        <f t="shared" si="3"/>
        <v>0</v>
      </c>
      <c r="L30" s="6"/>
      <c r="M30" s="7">
        <f t="shared" si="4"/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</row>
    <row r="31" spans="1:36">
      <c r="A31" s="69" t="s">
        <v>14</v>
      </c>
      <c r="B31" s="69"/>
      <c r="C31" s="29"/>
      <c r="D31" s="61">
        <f>(C25*D25)+(C26*D26)+(C27*D27)+(C28*D28)+(C29*D29)+(C30*D30)</f>
        <v>0</v>
      </c>
      <c r="E31" s="62"/>
      <c r="F31" s="61">
        <f>(E25*F25)+(E26*F26)+(E27*F27)+(E28*F28)+(E29*F29)+(E30*F30)</f>
        <v>0</v>
      </c>
      <c r="G31" s="62">
        <f>SUM(G25:G30)</f>
        <v>0</v>
      </c>
      <c r="H31" s="62"/>
      <c r="I31" s="61">
        <f>SUM(I25:I30)</f>
        <v>0</v>
      </c>
      <c r="J31" s="62">
        <f>SUM(J25:J30)</f>
        <v>0</v>
      </c>
      <c r="K31" s="63">
        <f>SUM(K25:K30)</f>
        <v>0</v>
      </c>
      <c r="L31" s="61">
        <f>SUM(D31:J31)</f>
        <v>0</v>
      </c>
      <c r="M31" s="64">
        <f>K31-L31</f>
        <v>0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</row>
    <row r="32" spans="1:36" s="13" customFormat="1">
      <c r="A32" s="45"/>
      <c r="B32" s="45"/>
      <c r="C32" s="46"/>
      <c r="D32" s="47"/>
      <c r="E32" s="46"/>
      <c r="F32" s="47"/>
      <c r="G32" s="46"/>
      <c r="H32" s="46"/>
      <c r="I32" s="47"/>
      <c r="J32" s="46"/>
      <c r="K32" s="48"/>
      <c r="L32" s="47"/>
      <c r="M32" s="49"/>
    </row>
    <row r="33" spans="1:36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</row>
    <row r="34" spans="1:36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</row>
    <row r="35" spans="1:36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</row>
    <row r="36" spans="1:36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</row>
    <row r="38" spans="1:36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</row>
    <row r="39" spans="1:36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</row>
    <row r="40" spans="1:36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</row>
    <row r="41" spans="1:36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</row>
    <row r="42" spans="1:36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</row>
    <row r="43" spans="1:36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</row>
    <row r="44" spans="1:36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</row>
    <row r="45" spans="1:36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</row>
    <row r="46" spans="1:3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</row>
    <row r="47" spans="1:36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</row>
    <row r="48" spans="1:36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</row>
    <row r="49" spans="1:36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</row>
    <row r="50" spans="1:36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</row>
    <row r="51" spans="1:36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</row>
    <row r="52" spans="1:36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</row>
    <row r="53" spans="1:36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</row>
    <row r="54" spans="1:36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</row>
    <row r="57" spans="1:36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</row>
    <row r="58" spans="1:36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</row>
    <row r="59" spans="1:3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</row>
    <row r="60" spans="1:36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</row>
    <row r="61" spans="1:36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</row>
    <row r="62" spans="1:36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</row>
    <row r="63" spans="1:36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</row>
    <row r="64" spans="1:3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</row>
    <row r="65" spans="1:36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</row>
    <row r="66" spans="1:3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</row>
    <row r="67" spans="1:36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</row>
    <row r="68" spans="1:36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</row>
    <row r="69" spans="1:36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</row>
    <row r="70" spans="1:36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</row>
    <row r="71" spans="1:36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</row>
    <row r="139" spans="1:36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</row>
    <row r="140" spans="1:36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</row>
    <row r="141" spans="1:36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</row>
    <row r="142" spans="1:36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</row>
    <row r="143" spans="1:36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</row>
    <row r="144" spans="1:36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</row>
    <row r="145" spans="1:36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</row>
    <row r="146" spans="1:3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1:36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1:36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1:36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1:36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1:3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1:36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36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36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36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3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36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36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36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36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1:16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1:16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1:16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16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16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16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 spans="1:16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 spans="1:16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 spans="1:16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 spans="1:16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 spans="1:16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 spans="1:16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 spans="1:16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 spans="1:16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16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</row>
    <row r="281" spans="1:16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 spans="1:16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 spans="1:16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</row>
    <row r="286" spans="1:1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</row>
    <row r="287" spans="1:16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</row>
    <row r="288" spans="1:16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 spans="1:16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 spans="1:16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 spans="1:16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 spans="1:16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 spans="1:16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 spans="1:16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 spans="1:16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 spans="1:1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 spans="1:16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 spans="1:16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 spans="1:16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 spans="1:16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 spans="1:16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 spans="1:16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 spans="1:16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 spans="1:1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 spans="1:16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 spans="1:16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 spans="1:16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 spans="1:16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 spans="1:16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 spans="1:16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1:16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 spans="1:16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</row>
    <row r="316" spans="1: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</row>
    <row r="317" spans="1:16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</row>
    <row r="318" spans="1:16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 spans="1:16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 spans="1:16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</row>
    <row r="321" spans="1:16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 spans="1:16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 spans="1:16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 spans="1:16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 spans="1:1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 spans="1:16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 spans="1:16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 spans="1:16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 spans="1:16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 spans="1:16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 spans="1:16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 spans="1:16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 spans="1:16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 spans="1:1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 spans="1:16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 spans="1:16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 spans="1:16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 spans="1:16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 spans="1:16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 spans="1:16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 spans="1:16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 spans="1:16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</row>
    <row r="361" spans="1:16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1:16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1:16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</row>
    <row r="371" spans="1:16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</row>
    <row r="372" spans="1:16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</row>
    <row r="373" spans="1:16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</row>
    <row r="374" spans="1:16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</row>
    <row r="375" spans="1:16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</row>
    <row r="376" spans="1:1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</row>
    <row r="377" spans="1:16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 spans="1:16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</row>
    <row r="379" spans="1:16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</row>
    <row r="380" spans="1:16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</row>
    <row r="381" spans="1:16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</row>
    <row r="382" spans="1:16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</row>
    <row r="383" spans="1:16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</row>
    <row r="384" spans="1:16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</row>
    <row r="385" spans="1:16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</row>
    <row r="386" spans="1:1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</row>
    <row r="387" spans="1:16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</row>
    <row r="388" spans="1:16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</row>
    <row r="389" spans="1:16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</row>
    <row r="390" spans="1:16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</row>
    <row r="391" spans="1:16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</row>
    <row r="392" spans="1:16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</row>
    <row r="393" spans="1:16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</row>
    <row r="394" spans="1:16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</row>
    <row r="395" spans="1:16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</row>
    <row r="396" spans="1:1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</row>
    <row r="397" spans="1:16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</row>
    <row r="398" spans="1:16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</row>
    <row r="399" spans="1:16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</row>
    <row r="400" spans="1:16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</row>
    <row r="403" spans="1:16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</row>
    <row r="404" spans="1:16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</row>
    <row r="405" spans="1:16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</row>
    <row r="406" spans="1:1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</row>
    <row r="407" spans="1:16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</row>
    <row r="408" spans="1:16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</row>
    <row r="409" spans="1:16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</row>
    <row r="410" spans="1:16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</row>
    <row r="411" spans="1:16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</row>
    <row r="412" spans="1:16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</row>
    <row r="413" spans="1:16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</row>
    <row r="414" spans="1:16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 spans="1: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 spans="1:16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 spans="1:1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 spans="1:16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 spans="1:16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 spans="1:16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 spans="1:16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</row>
    <row r="431" spans="1:16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6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 spans="1:16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 spans="1:16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</row>
    <row r="440" spans="1:16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 spans="1:16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 spans="1:16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 spans="1:16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  <row r="446" spans="1:1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</row>
    <row r="447" spans="1:16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</row>
    <row r="448" spans="1:16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 spans="1:16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</row>
    <row r="450" spans="1:16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 spans="1:16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 spans="1:16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</row>
    <row r="454" spans="1:16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 spans="1:16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</row>
    <row r="456" spans="1:1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</row>
    <row r="457" spans="1:16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 spans="1:16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</row>
    <row r="459" spans="1:16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</row>
    <row r="460" spans="1:16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</row>
    <row r="461" spans="1:16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</row>
    <row r="462" spans="1:16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</row>
    <row r="463" spans="1:16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</row>
    <row r="464" spans="1:16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</row>
    <row r="465" spans="1:16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 spans="1:1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</row>
    <row r="467" spans="1:16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</row>
    <row r="468" spans="1:16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</row>
    <row r="469" spans="1:16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 spans="1:16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 spans="1:16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 spans="1:16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 spans="1:16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 spans="1:16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 spans="1:16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 spans="1:1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 spans="1:16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 spans="1:16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 spans="1:16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</row>
    <row r="480" spans="1:16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 spans="1:16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 spans="1:16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</row>
    <row r="483" spans="1:16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</row>
    <row r="484" spans="1:16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</row>
    <row r="485" spans="1:16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</row>
    <row r="486" spans="1:1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</row>
    <row r="487" spans="1:16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</row>
    <row r="488" spans="1:16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</row>
  </sheetData>
  <mergeCells count="20">
    <mergeCell ref="A1:D2"/>
    <mergeCell ref="A13:B13"/>
    <mergeCell ref="A14:B14"/>
    <mergeCell ref="A15:B15"/>
    <mergeCell ref="A16:B16"/>
    <mergeCell ref="A28:B28"/>
    <mergeCell ref="A22:B22"/>
    <mergeCell ref="A31:B31"/>
    <mergeCell ref="I10:I11"/>
    <mergeCell ref="A33:M36"/>
    <mergeCell ref="A17:B17"/>
    <mergeCell ref="A18:B18"/>
    <mergeCell ref="A19:B19"/>
    <mergeCell ref="A29:B29"/>
    <mergeCell ref="A30:B30"/>
    <mergeCell ref="A20:B20"/>
    <mergeCell ref="A21:B21"/>
    <mergeCell ref="A25:B25"/>
    <mergeCell ref="A26:B26"/>
    <mergeCell ref="A27:B27"/>
  </mergeCells>
  <conditionalFormatting sqref="M13:M2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M3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2:M2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1:M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Project Budget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2015-08-28T20:34:30Z</dcterms:created>
  <dcterms:modified xsi:type="dcterms:W3CDTF">2017-10-02T21:32:59Z</dcterms:modified>
</cp:coreProperties>
</file>